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729"/>
  <workbookPr defaultThemeVersion="124226"/>
  <mc:AlternateContent xmlns:mc="http://schemas.openxmlformats.org/markup-compatibility/2006">
    <mc:Choice Requires="x15">
      <x15ac:absPath xmlns:x15ac="http://schemas.microsoft.com/office/spreadsheetml/2010/11/ac" url="G:\HTP\2021\Opdrachten\BSGR\ICT\!9 januari\Marcel\Definitief 2\"/>
    </mc:Choice>
  </mc:AlternateContent>
  <xr:revisionPtr revIDLastSave="0" documentId="13_ncr:1_{4037D520-EC5B-48F3-807D-82760A0EA564}" xr6:coauthVersionLast="47" xr6:coauthVersionMax="47" xr10:uidLastSave="{00000000-0000-0000-0000-000000000000}"/>
  <bookViews>
    <workbookView xWindow="-120" yWindow="-120" windowWidth="29040" windowHeight="15840" xr2:uid="{00000000-000D-0000-FFFF-FFFF00000000}"/>
  </bookViews>
  <sheets>
    <sheet name="ICT Infrastructuur" sheetId="2" r:id="rId1"/>
  </sheet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24" i="2" l="1"/>
  <c r="D23" i="2"/>
  <c r="D22" i="2"/>
  <c r="D21" i="2"/>
  <c r="D16" i="2"/>
  <c r="D15" i="2"/>
  <c r="D14" i="2"/>
  <c r="D13" i="2"/>
  <c r="D12" i="2"/>
  <c r="D11" i="2"/>
  <c r="D10" i="2"/>
  <c r="D9" i="2"/>
  <c r="D8" i="2"/>
  <c r="D7" i="2"/>
  <c r="D6" i="2"/>
  <c r="D44" i="2"/>
  <c r="D39" i="2"/>
  <c r="D34" i="2"/>
  <c r="D29" i="2"/>
  <c r="D28" i="2"/>
  <c r="D45" i="2" l="1"/>
  <c r="D40" i="2"/>
  <c r="D30" i="2"/>
  <c r="D17" i="2" l="1"/>
  <c r="D35" i="2"/>
  <c r="D48" i="2" l="1"/>
</calcChain>
</file>

<file path=xl/sharedStrings.xml><?xml version="1.0" encoding="utf-8"?>
<sst xmlns="http://schemas.openxmlformats.org/spreadsheetml/2006/main" count="60" uniqueCount="48">
  <si>
    <t>Omschrijving:</t>
  </si>
  <si>
    <t>Totaal</t>
  </si>
  <si>
    <r>
      <t xml:space="preserve">Oranje cellen in te invullen door Inschrijver: </t>
    </r>
    <r>
      <rPr>
        <b/>
        <u/>
        <sz val="20"/>
        <color indexed="8"/>
        <rFont val="Calibri"/>
        <family val="2"/>
      </rPr>
      <t>prijzen en tarieven excl. BTW</t>
    </r>
  </si>
  <si>
    <t>Totaal 5 jaar**</t>
  </si>
  <si>
    <t>Tarief per jaar</t>
  </si>
  <si>
    <t>Aantal*</t>
  </si>
  <si>
    <t xml:space="preserve">1x Toetsenbord QWERTY met separaat numeriek toetsenbord </t>
  </si>
  <si>
    <t xml:space="preserve">1x Muis bedraad </t>
  </si>
  <si>
    <t>1x Laptoptas (o.b.v. 15 inch en voeding en muis)</t>
  </si>
  <si>
    <t>1x Headset met microfoon t.b.v. telefonie via computer</t>
  </si>
  <si>
    <t>3x HDMI aansluitkabel</t>
  </si>
  <si>
    <t>1x Ethernet aansluitkabel RJ54 CAT5E</t>
  </si>
  <si>
    <t>1x Overige bekabeling t.b.v. ICT-werkplek</t>
  </si>
  <si>
    <t>1. Eindtotaal Hardware werkplek</t>
  </si>
  <si>
    <t>1x Tablet voor medewerkers die op locatie werken</t>
  </si>
  <si>
    <t>1x Beschermhoes voor tablet</t>
  </si>
  <si>
    <t>1x Desktop voor certificaten die lokaal moeten worden geïnstalleerd of voor specifieke applicaties</t>
  </si>
  <si>
    <t xml:space="preserve">Totaal </t>
  </si>
  <si>
    <t>Aantal</t>
  </si>
  <si>
    <t>2. Eindtotaal hardware specifieke werkplek</t>
  </si>
  <si>
    <t>Tarief eenmalig</t>
  </si>
  <si>
    <t>Aanschafprijs</t>
  </si>
  <si>
    <t xml:space="preserve">Aantal </t>
  </si>
  <si>
    <t>3. Eindtotaal Implementatie en migratie.</t>
  </si>
  <si>
    <t>Hosting</t>
  </si>
  <si>
    <t>Aantal jaar:</t>
  </si>
  <si>
    <t>4. Eindtotaal Hosting</t>
  </si>
  <si>
    <t>Opleiding</t>
  </si>
  <si>
    <t>Tarief per opleiding</t>
  </si>
  <si>
    <t>5. Eindtotaal opleiding</t>
  </si>
  <si>
    <t>Servicedesk</t>
  </si>
  <si>
    <t>6. Eindtotaal Service desk</t>
  </si>
  <si>
    <t>Inschrijfprijs:</t>
  </si>
  <si>
    <t>1.Hardware werkplek conform hoofdstuk 2 Aanbestedingsleidraad en PvE</t>
  </si>
  <si>
    <t>Eenmalige kosten migratie werkzaamheden huidige applicaties, conform hoofdstuk 3.2 Aanbestedingsleidraad en PvE</t>
  </si>
  <si>
    <r>
      <rPr>
        <b/>
        <sz val="12"/>
        <color indexed="8"/>
        <rFont val="Calibri"/>
        <family val="2"/>
      </rPr>
      <t>Algemene opmerkingen</t>
    </r>
    <r>
      <rPr>
        <sz val="12"/>
        <color indexed="8"/>
        <rFont val="Calibri"/>
        <family val="2"/>
      </rPr>
      <t xml:space="preserve">: Inschrijver vult slechts de oranje cellen in. Het zelfstandig aanbrengen van wijzigingen in dit prijzenblad is niet toegestaan, op straffe van uitsluiting. Eventuele door Inschrijver geconstateerde omissies dienen middels de vragen voor de Nota van Inlichtingen kenbaar te worden gemaakt. De 'Inschrijfprijs' geldt als bedrag op basis waarvan het gunningcriterium 'Prijs' zal worden beoordeeld. *Aantallen zijn een realistische inschatting. Genoemde aantallen kunnen gedurende de contracttermijn (inclusief eventuele verlengingen) toenemen of dalen. Hieraan kunnen door Inschrijver geen rechten worden ontleend. De aangeboden tarieven zijn vast gedurende de conracttermijn en kunnen tussentijds niet worden aangepast. ** Voor de berekening van de inschrijfprijs wordt de conracttermijn van 5 jaar gehanteerd, dus exclusiefde optionele verlenging van 2 x 1 jaar. </t>
    </r>
    <r>
      <rPr>
        <sz val="12"/>
        <color rgb="FFFF0000"/>
        <rFont val="Calibri"/>
        <family val="2"/>
      </rPr>
      <t xml:space="preserve">Let op: Om een gelijk uitgangspunt te garanderen voor alle Gegadigden, wordt voor de zittende leverancier voor het onderdeel 'Implementatie en Migratie' altijd het laagste tarief gehanteerd van de andere Inschrijvers. Dit alleen als het tarief van de zittende Inschrijver lager is dan de laagste andere Inschrijver. </t>
    </r>
  </si>
  <si>
    <t>Naam inschrijver:</t>
  </si>
  <si>
    <t>1x Microsoft365 E5 licentie (geïnstalleerd)</t>
  </si>
  <si>
    <t>1x Laptop met geïntegreerd QWERTY toetsenbord en trackpad (inclusief 2x vergaderset)</t>
  </si>
  <si>
    <t>1x USB Docking station USB C (inclusief 2x vergaderset)</t>
  </si>
  <si>
    <t>1.Hardware specifieke werkplek conform hoofdstuk 2 Aanbestedingsleidraad en PvE</t>
  </si>
  <si>
    <t>3. Implementatie en migratie conform hoofdstuk 3.2 Conform Aanbestedingsleidraad en PvE</t>
  </si>
  <si>
    <t>4. Hosting conform beschrijving hoofdstuk 3.2 Aanbestedingsleidraad en PvE</t>
  </si>
  <si>
    <t>5. Opleiding conform beschrijving hoofdstuk 3.2 Aanbestedingsleidraad en PvE</t>
  </si>
  <si>
    <t>6. Servicedesk conform SLA</t>
  </si>
  <si>
    <t>Eenmalige kosten Implementatie mobiele werkplekdiensten conform hoofdstuk 2 Aanbestedingsleidraad en PvE.</t>
  </si>
  <si>
    <t>2x Monitor inclusief verstelbare bevestigingsbeugel</t>
  </si>
  <si>
    <t xml:space="preserve">Annex 2 Prijzenblad ICT-infrastructuur
‘ICT-werkplek (hardware en software), hosting en dienstverlening'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</si>
</sst>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 #,##0.00"/>
    <numFmt numFmtId="165" formatCode="&quot;€&quot;\ #,##0.00;[Red]&quot;€&quot;\ #,##0.00"/>
  </numFmts>
  <fonts count="14" x14ac:knownFonts="1">
    <font>
      <sz val="11"/>
      <color theme="1"/>
      <name val="Calibri"/>
      <family val="2"/>
      <scheme val="minor"/>
    </font>
    <font>
      <b/>
      <sz val="11"/>
      <color indexed="8"/>
      <name val="Calibri"/>
      <family val="2"/>
    </font>
    <font>
      <sz val="20"/>
      <color indexed="8"/>
      <name val="Calibri"/>
      <family val="2"/>
    </font>
    <font>
      <sz val="22"/>
      <color indexed="8"/>
      <name val="Calibri"/>
      <family val="2"/>
    </font>
    <font>
      <sz val="8"/>
      <name val="Calibri"/>
      <family val="2"/>
    </font>
    <font>
      <b/>
      <sz val="11"/>
      <color theme="1"/>
      <name val="Calibri"/>
      <family val="2"/>
      <scheme val="minor"/>
    </font>
    <font>
      <sz val="12"/>
      <color indexed="8"/>
      <name val="Calibri"/>
      <family val="2"/>
    </font>
    <font>
      <sz val="12"/>
      <color theme="1"/>
      <name val="Calibri"/>
      <family val="2"/>
      <scheme val="minor"/>
    </font>
    <font>
      <b/>
      <sz val="12"/>
      <color indexed="8"/>
      <name val="Calibri"/>
      <family val="2"/>
    </font>
    <font>
      <b/>
      <u/>
      <sz val="20"/>
      <color indexed="8"/>
      <name val="Calibri"/>
      <family val="2"/>
    </font>
    <font>
      <b/>
      <sz val="20"/>
      <color theme="1"/>
      <name val="Calibri"/>
      <family val="2"/>
      <scheme val="minor"/>
    </font>
    <font>
      <sz val="11"/>
      <color indexed="8"/>
      <name val="Calibri"/>
      <family val="2"/>
    </font>
    <font>
      <sz val="14"/>
      <color indexed="8"/>
      <name val="Calibri"/>
      <family val="2"/>
    </font>
    <font>
      <sz val="12"/>
      <color rgb="FFFF0000"/>
      <name val="Calibri"/>
      <family val="2"/>
    </font>
  </fonts>
  <fills count="10">
    <fill>
      <patternFill patternType="none"/>
    </fill>
    <fill>
      <patternFill patternType="gray125"/>
    </fill>
    <fill>
      <patternFill patternType="solid">
        <fgColor indexed="31"/>
        <bgColor indexed="64"/>
      </patternFill>
    </fill>
    <fill>
      <patternFill patternType="solid">
        <fgColor indexed="8"/>
        <bgColor indexed="64"/>
      </patternFill>
    </fill>
    <fill>
      <patternFill patternType="solid">
        <fgColor indexed="53"/>
        <bgColor indexed="64"/>
      </patternFill>
    </fill>
    <fill>
      <patternFill patternType="solid">
        <fgColor rgb="FFFFFF00"/>
        <bgColor indexed="64"/>
      </patternFill>
    </fill>
    <fill>
      <patternFill patternType="solid">
        <fgColor theme="4" tint="0.79998168889431442"/>
        <bgColor indexed="64"/>
      </patternFill>
    </fill>
    <fill>
      <patternFill patternType="solid">
        <fgColor theme="3" tint="0.39994506668294322"/>
        <bgColor indexed="64"/>
      </patternFill>
    </fill>
    <fill>
      <patternFill patternType="solid">
        <fgColor rgb="FF92D050"/>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ck">
        <color indexed="64"/>
      </left>
      <right style="thick">
        <color indexed="64"/>
      </right>
      <top style="thick">
        <color indexed="64"/>
      </top>
      <bottom style="thick">
        <color indexed="64"/>
      </bottom>
      <diagonal/>
    </border>
  </borders>
  <cellStyleXfs count="1">
    <xf numFmtId="0" fontId="0" fillId="0" borderId="0"/>
  </cellStyleXfs>
  <cellXfs count="31">
    <xf numFmtId="0" fontId="0" fillId="0" borderId="0" xfId="0"/>
    <xf numFmtId="0" fontId="0" fillId="0" borderId="1" xfId="0" applyBorder="1"/>
    <xf numFmtId="164" fontId="0" fillId="0" borderId="1" xfId="0" applyNumberFormat="1" applyFont="1" applyBorder="1"/>
    <xf numFmtId="164" fontId="0" fillId="4" borderId="1" xfId="0" applyNumberFormat="1" applyFont="1" applyFill="1" applyBorder="1"/>
    <xf numFmtId="3" fontId="0" fillId="6" borderId="1" xfId="0" applyNumberFormat="1" applyFont="1" applyFill="1" applyBorder="1"/>
    <xf numFmtId="0" fontId="2" fillId="4" borderId="1" xfId="0" applyFont="1" applyFill="1" applyBorder="1"/>
    <xf numFmtId="0" fontId="7" fillId="5" borderId="1" xfId="0" applyFont="1" applyFill="1" applyBorder="1"/>
    <xf numFmtId="0" fontId="0" fillId="5" borderId="1" xfId="0" applyFill="1" applyBorder="1"/>
    <xf numFmtId="0" fontId="0" fillId="2" borderId="1" xfId="0" applyFill="1" applyBorder="1"/>
    <xf numFmtId="0" fontId="0" fillId="3" borderId="1" xfId="0" applyFill="1" applyBorder="1"/>
    <xf numFmtId="0" fontId="5" fillId="2" borderId="1" xfId="0" applyFont="1" applyFill="1" applyBorder="1"/>
    <xf numFmtId="164" fontId="0" fillId="3" borderId="1" xfId="0" applyNumberFormat="1" applyFill="1" applyBorder="1"/>
    <xf numFmtId="0" fontId="6" fillId="5" borderId="1" xfId="0" applyFont="1" applyFill="1" applyBorder="1" applyAlignment="1">
      <alignment vertical="top" wrapText="1"/>
    </xf>
    <xf numFmtId="0" fontId="5" fillId="7" borderId="1" xfId="0" applyFont="1" applyFill="1" applyBorder="1"/>
    <xf numFmtId="164" fontId="0" fillId="0" borderId="0" xfId="0" applyNumberFormat="1"/>
    <xf numFmtId="0" fontId="3" fillId="0" borderId="1" xfId="0" applyFont="1" applyBorder="1" applyAlignment="1">
      <alignment wrapText="1"/>
    </xf>
    <xf numFmtId="0" fontId="0" fillId="0" borderId="1" xfId="0" applyFont="1" applyBorder="1"/>
    <xf numFmtId="0" fontId="0" fillId="0" borderId="1" xfId="0" quotePrefix="1" applyFont="1" applyBorder="1"/>
    <xf numFmtId="0" fontId="0" fillId="0" borderId="1" xfId="0" applyFill="1" applyBorder="1"/>
    <xf numFmtId="0" fontId="10" fillId="8" borderId="2" xfId="0" applyFont="1" applyFill="1" applyBorder="1"/>
    <xf numFmtId="165" fontId="10" fillId="8" borderId="2" xfId="0" applyNumberFormat="1" applyFont="1" applyFill="1" applyBorder="1"/>
    <xf numFmtId="0" fontId="1" fillId="9" borderId="1" xfId="0" applyFont="1" applyFill="1" applyBorder="1"/>
    <xf numFmtId="164" fontId="0" fillId="9" borderId="1" xfId="0" applyNumberFormat="1" applyFont="1" applyFill="1" applyBorder="1"/>
    <xf numFmtId="0" fontId="0" fillId="9" borderId="0" xfId="0" applyFill="1"/>
    <xf numFmtId="0" fontId="11" fillId="0" borderId="1" xfId="0" applyFont="1" applyFill="1" applyBorder="1"/>
    <xf numFmtId="0" fontId="1" fillId="0" borderId="1" xfId="0" applyFont="1" applyFill="1" applyBorder="1"/>
    <xf numFmtId="164" fontId="0" fillId="0" borderId="1" xfId="0" applyNumberFormat="1" applyFont="1" applyFill="1" applyBorder="1"/>
    <xf numFmtId="0" fontId="0" fillId="0" borderId="0" xfId="0" applyFill="1"/>
    <xf numFmtId="0" fontId="12" fillId="9" borderId="1" xfId="0" applyFont="1" applyFill="1" applyBorder="1"/>
    <xf numFmtId="0" fontId="12" fillId="0" borderId="1" xfId="0" applyFont="1" applyFill="1" applyBorder="1"/>
    <xf numFmtId="0" fontId="0" fillId="0" borderId="0" xfId="0" applyFont="1" applyFill="1"/>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51"/>
  <sheetViews>
    <sheetView tabSelected="1" workbookViewId="0"/>
  </sheetViews>
  <sheetFormatPr defaultRowHeight="15" x14ac:dyDescent="0.25"/>
  <cols>
    <col min="1" max="1" width="121.5703125" customWidth="1"/>
    <col min="2" max="2" width="27.28515625" customWidth="1"/>
    <col min="3" max="3" width="25.140625" customWidth="1"/>
    <col min="4" max="4" width="28" bestFit="1" customWidth="1"/>
    <col min="5" max="5" width="18.140625" customWidth="1"/>
  </cols>
  <sheetData>
    <row r="1" spans="1:4" ht="85.5" x14ac:dyDescent="0.45">
      <c r="A1" s="15" t="s">
        <v>47</v>
      </c>
      <c r="B1" s="1"/>
      <c r="C1" s="1"/>
      <c r="D1" s="1"/>
    </row>
    <row r="2" spans="1:4" ht="26.25" x14ac:dyDescent="0.4">
      <c r="A2" s="5" t="s">
        <v>2</v>
      </c>
      <c r="B2" s="5"/>
      <c r="C2" s="5"/>
      <c r="D2" s="5"/>
    </row>
    <row r="3" spans="1:4" ht="168" customHeight="1" x14ac:dyDescent="0.25">
      <c r="A3" s="12" t="s">
        <v>35</v>
      </c>
      <c r="B3" s="6"/>
      <c r="C3" s="6"/>
      <c r="D3" s="7"/>
    </row>
    <row r="4" spans="1:4" x14ac:dyDescent="0.25">
      <c r="A4" s="10" t="s">
        <v>33</v>
      </c>
      <c r="B4" s="8"/>
      <c r="C4" s="8"/>
      <c r="D4" s="8"/>
    </row>
    <row r="5" spans="1:4" x14ac:dyDescent="0.25">
      <c r="A5" s="13" t="s">
        <v>0</v>
      </c>
      <c r="B5" s="13" t="s">
        <v>21</v>
      </c>
      <c r="C5" s="13" t="s">
        <v>5</v>
      </c>
      <c r="D5" s="13" t="s">
        <v>17</v>
      </c>
    </row>
    <row r="6" spans="1:4" x14ac:dyDescent="0.25">
      <c r="A6" s="16" t="s">
        <v>38</v>
      </c>
      <c r="B6" s="3">
        <v>0</v>
      </c>
      <c r="C6" s="4">
        <v>127</v>
      </c>
      <c r="D6" s="2">
        <f>+B6*C6*1</f>
        <v>0</v>
      </c>
    </row>
    <row r="7" spans="1:4" x14ac:dyDescent="0.25">
      <c r="A7" s="16" t="s">
        <v>46</v>
      </c>
      <c r="B7" s="3">
        <v>0</v>
      </c>
      <c r="C7" s="4">
        <v>175</v>
      </c>
      <c r="D7" s="2">
        <f t="shared" ref="D7:D16" si="0">+B7*C7*1</f>
        <v>0</v>
      </c>
    </row>
    <row r="8" spans="1:4" x14ac:dyDescent="0.25">
      <c r="A8" s="16" t="s">
        <v>39</v>
      </c>
      <c r="B8" s="3">
        <v>0</v>
      </c>
      <c r="C8" s="4">
        <v>207</v>
      </c>
      <c r="D8" s="2">
        <f t="shared" si="0"/>
        <v>0</v>
      </c>
    </row>
    <row r="9" spans="1:4" x14ac:dyDescent="0.25">
      <c r="A9" s="16" t="s">
        <v>6</v>
      </c>
      <c r="B9" s="3">
        <v>0</v>
      </c>
      <c r="C9" s="4">
        <v>85</v>
      </c>
      <c r="D9" s="2">
        <f t="shared" si="0"/>
        <v>0</v>
      </c>
    </row>
    <row r="10" spans="1:4" x14ac:dyDescent="0.25">
      <c r="A10" s="16" t="s">
        <v>7</v>
      </c>
      <c r="B10" s="3">
        <v>0</v>
      </c>
      <c r="C10" s="4">
        <v>130</v>
      </c>
      <c r="D10" s="2">
        <f t="shared" si="0"/>
        <v>0</v>
      </c>
    </row>
    <row r="11" spans="1:4" x14ac:dyDescent="0.25">
      <c r="A11" s="16" t="s">
        <v>8</v>
      </c>
      <c r="B11" s="3">
        <v>0</v>
      </c>
      <c r="C11" s="4">
        <v>125</v>
      </c>
      <c r="D11" s="2">
        <f t="shared" si="0"/>
        <v>0</v>
      </c>
    </row>
    <row r="12" spans="1:4" x14ac:dyDescent="0.25">
      <c r="A12" s="16" t="s">
        <v>9</v>
      </c>
      <c r="B12" s="3">
        <v>0</v>
      </c>
      <c r="C12" s="4">
        <v>125</v>
      </c>
      <c r="D12" s="2">
        <f t="shared" si="0"/>
        <v>0</v>
      </c>
    </row>
    <row r="13" spans="1:4" x14ac:dyDescent="0.25">
      <c r="A13" s="16" t="s">
        <v>10</v>
      </c>
      <c r="B13" s="3">
        <v>0</v>
      </c>
      <c r="C13" s="4">
        <v>245</v>
      </c>
      <c r="D13" s="2">
        <f t="shared" si="0"/>
        <v>0</v>
      </c>
    </row>
    <row r="14" spans="1:4" x14ac:dyDescent="0.25">
      <c r="A14" s="16" t="s">
        <v>11</v>
      </c>
      <c r="B14" s="3">
        <v>0</v>
      </c>
      <c r="C14" s="4">
        <v>87</v>
      </c>
      <c r="D14" s="2">
        <f t="shared" si="0"/>
        <v>0</v>
      </c>
    </row>
    <row r="15" spans="1:4" x14ac:dyDescent="0.25">
      <c r="A15" s="16" t="s">
        <v>12</v>
      </c>
      <c r="B15" s="3">
        <v>0</v>
      </c>
      <c r="C15" s="4">
        <v>87</v>
      </c>
      <c r="D15" s="2">
        <f t="shared" si="0"/>
        <v>0</v>
      </c>
    </row>
    <row r="16" spans="1:4" x14ac:dyDescent="0.25">
      <c r="A16" s="16" t="s">
        <v>37</v>
      </c>
      <c r="B16" s="3">
        <v>0</v>
      </c>
      <c r="C16" s="4">
        <v>130</v>
      </c>
      <c r="D16" s="2">
        <f t="shared" si="0"/>
        <v>0</v>
      </c>
    </row>
    <row r="17" spans="1:8" s="23" customFormat="1" ht="18.75" x14ac:dyDescent="0.3">
      <c r="A17" s="28" t="s">
        <v>13</v>
      </c>
      <c r="B17" s="21"/>
      <c r="C17" s="21"/>
      <c r="D17" s="22">
        <f>SUM(D6:D16)</f>
        <v>0</v>
      </c>
      <c r="E17"/>
      <c r="F17"/>
      <c r="G17"/>
      <c r="H17"/>
    </row>
    <row r="18" spans="1:8" x14ac:dyDescent="0.25">
      <c r="A18" s="9"/>
      <c r="B18" s="9"/>
      <c r="C18" s="9"/>
      <c r="D18" s="11"/>
    </row>
    <row r="19" spans="1:8" x14ac:dyDescent="0.25">
      <c r="A19" s="10" t="s">
        <v>40</v>
      </c>
      <c r="B19" s="10"/>
      <c r="C19" s="10"/>
      <c r="D19" s="10"/>
    </row>
    <row r="20" spans="1:8" x14ac:dyDescent="0.25">
      <c r="A20" s="13" t="s">
        <v>0</v>
      </c>
      <c r="B20" s="13" t="s">
        <v>21</v>
      </c>
      <c r="C20" s="13" t="s">
        <v>18</v>
      </c>
      <c r="D20" s="13" t="s">
        <v>17</v>
      </c>
    </row>
    <row r="21" spans="1:8" x14ac:dyDescent="0.25">
      <c r="A21" s="16" t="s">
        <v>14</v>
      </c>
      <c r="B21" s="3">
        <v>0</v>
      </c>
      <c r="C21" s="4">
        <v>15</v>
      </c>
      <c r="D21" s="2">
        <f t="shared" ref="D21:D23" si="1">+B21*C21*1</f>
        <v>0</v>
      </c>
    </row>
    <row r="22" spans="1:8" x14ac:dyDescent="0.25">
      <c r="A22" s="16" t="s">
        <v>15</v>
      </c>
      <c r="B22" s="3">
        <v>0</v>
      </c>
      <c r="C22" s="4">
        <v>15</v>
      </c>
      <c r="D22" s="2">
        <f t="shared" si="1"/>
        <v>0</v>
      </c>
    </row>
    <row r="23" spans="1:8" x14ac:dyDescent="0.25">
      <c r="A23" s="16" t="s">
        <v>16</v>
      </c>
      <c r="B23" s="3">
        <v>0</v>
      </c>
      <c r="C23" s="4">
        <v>5</v>
      </c>
      <c r="D23" s="2">
        <f t="shared" si="1"/>
        <v>0</v>
      </c>
    </row>
    <row r="24" spans="1:8" ht="18.75" x14ac:dyDescent="0.3">
      <c r="A24" s="28" t="s">
        <v>19</v>
      </c>
      <c r="B24" s="21"/>
      <c r="C24" s="21"/>
      <c r="D24" s="22">
        <f>SUM(D21:D23)</f>
        <v>0</v>
      </c>
    </row>
    <row r="25" spans="1:8" x14ac:dyDescent="0.25">
      <c r="A25" s="9"/>
      <c r="B25" s="9"/>
      <c r="C25" s="9"/>
      <c r="D25" s="9"/>
    </row>
    <row r="26" spans="1:8" x14ac:dyDescent="0.25">
      <c r="A26" s="10" t="s">
        <v>41</v>
      </c>
      <c r="B26" s="10"/>
      <c r="C26" s="10"/>
      <c r="D26" s="10"/>
    </row>
    <row r="27" spans="1:8" x14ac:dyDescent="0.25">
      <c r="A27" s="13" t="s">
        <v>0</v>
      </c>
      <c r="B27" s="13" t="s">
        <v>20</v>
      </c>
      <c r="C27" s="13" t="s">
        <v>22</v>
      </c>
      <c r="D27" s="13" t="s">
        <v>17</v>
      </c>
    </row>
    <row r="28" spans="1:8" x14ac:dyDescent="0.25">
      <c r="A28" s="16" t="s">
        <v>45</v>
      </c>
      <c r="B28" s="3">
        <v>0</v>
      </c>
      <c r="C28" s="4">
        <v>1</v>
      </c>
      <c r="D28" s="2">
        <f t="shared" ref="D28:D29" si="2">+B28*C28*5</f>
        <v>0</v>
      </c>
    </row>
    <row r="29" spans="1:8" x14ac:dyDescent="0.25">
      <c r="A29" s="16" t="s">
        <v>34</v>
      </c>
      <c r="B29" s="3">
        <v>0</v>
      </c>
      <c r="C29" s="4">
        <v>1</v>
      </c>
      <c r="D29" s="2">
        <f t="shared" si="2"/>
        <v>0</v>
      </c>
    </row>
    <row r="30" spans="1:8" s="27" customFormat="1" ht="18.75" x14ac:dyDescent="0.3">
      <c r="A30" s="29" t="s">
        <v>23</v>
      </c>
      <c r="B30" s="25"/>
      <c r="C30" s="25"/>
      <c r="D30" s="26">
        <f>SUM(D28:D29)</f>
        <v>0</v>
      </c>
    </row>
    <row r="31" spans="1:8" x14ac:dyDescent="0.25">
      <c r="A31" s="9"/>
      <c r="B31" s="9"/>
      <c r="C31" s="9"/>
      <c r="D31" s="9"/>
    </row>
    <row r="32" spans="1:8" x14ac:dyDescent="0.25">
      <c r="A32" s="10" t="s">
        <v>42</v>
      </c>
      <c r="B32" s="10"/>
      <c r="C32" s="10"/>
      <c r="D32" s="10"/>
    </row>
    <row r="33" spans="1:5" x14ac:dyDescent="0.25">
      <c r="A33" s="13" t="s">
        <v>0</v>
      </c>
      <c r="B33" s="13" t="s">
        <v>4</v>
      </c>
      <c r="C33" s="13" t="s">
        <v>25</v>
      </c>
      <c r="D33" s="13" t="s">
        <v>3</v>
      </c>
    </row>
    <row r="34" spans="1:5" x14ac:dyDescent="0.25">
      <c r="A34" s="17" t="s">
        <v>24</v>
      </c>
      <c r="B34" s="3">
        <v>0</v>
      </c>
      <c r="C34" s="4">
        <v>5</v>
      </c>
      <c r="D34" s="2">
        <f t="shared" ref="D34" si="3">+B34*C34*5</f>
        <v>0</v>
      </c>
    </row>
    <row r="35" spans="1:5" s="27" customFormat="1" ht="18.75" x14ac:dyDescent="0.3">
      <c r="A35" s="29" t="s">
        <v>26</v>
      </c>
      <c r="B35" s="25"/>
      <c r="C35" s="25"/>
      <c r="D35" s="26">
        <f>SUM(D34:D34)</f>
        <v>0</v>
      </c>
    </row>
    <row r="36" spans="1:5" x14ac:dyDescent="0.25">
      <c r="A36" s="9"/>
      <c r="B36" s="9"/>
      <c r="C36" s="9"/>
      <c r="D36" s="9"/>
    </row>
    <row r="37" spans="1:5" x14ac:dyDescent="0.25">
      <c r="A37" s="10" t="s">
        <v>43</v>
      </c>
      <c r="B37" s="10"/>
      <c r="C37" s="10"/>
      <c r="D37" s="10"/>
    </row>
    <row r="38" spans="1:5" x14ac:dyDescent="0.25">
      <c r="A38" s="13" t="s">
        <v>0</v>
      </c>
      <c r="B38" s="13" t="s">
        <v>28</v>
      </c>
      <c r="C38" s="13" t="s">
        <v>18</v>
      </c>
      <c r="D38" s="13" t="s">
        <v>1</v>
      </c>
    </row>
    <row r="39" spans="1:5" x14ac:dyDescent="0.25">
      <c r="A39" s="1" t="s">
        <v>27</v>
      </c>
      <c r="B39" s="3">
        <v>0</v>
      </c>
      <c r="C39" s="18">
        <v>125</v>
      </c>
      <c r="D39" s="2">
        <f>B39</f>
        <v>0</v>
      </c>
    </row>
    <row r="40" spans="1:5" s="27" customFormat="1" ht="18.75" x14ac:dyDescent="0.3">
      <c r="A40" s="29" t="s">
        <v>29</v>
      </c>
      <c r="B40" s="25"/>
      <c r="C40" s="25"/>
      <c r="D40" s="26">
        <f>SUM(D39:D39)</f>
        <v>0</v>
      </c>
    </row>
    <row r="41" spans="1:5" x14ac:dyDescent="0.25">
      <c r="A41" s="9"/>
      <c r="B41" s="9"/>
      <c r="C41" s="9"/>
      <c r="D41" s="9"/>
    </row>
    <row r="42" spans="1:5" x14ac:dyDescent="0.25">
      <c r="A42" s="10" t="s">
        <v>44</v>
      </c>
      <c r="B42" s="10"/>
      <c r="C42" s="10"/>
      <c r="D42" s="10"/>
    </row>
    <row r="43" spans="1:5" x14ac:dyDescent="0.25">
      <c r="A43" s="13" t="s">
        <v>0</v>
      </c>
      <c r="B43" s="13" t="s">
        <v>4</v>
      </c>
      <c r="C43" s="13" t="s">
        <v>25</v>
      </c>
      <c r="D43" s="13" t="s">
        <v>3</v>
      </c>
    </row>
    <row r="44" spans="1:5" x14ac:dyDescent="0.25">
      <c r="A44" s="1" t="s">
        <v>30</v>
      </c>
      <c r="B44" s="3">
        <v>0</v>
      </c>
      <c r="C44" s="18">
        <v>5</v>
      </c>
      <c r="D44" s="2">
        <f>B44*5</f>
        <v>0</v>
      </c>
    </row>
    <row r="45" spans="1:5" s="30" customFormat="1" ht="18.75" x14ac:dyDescent="0.3">
      <c r="A45" s="29" t="s">
        <v>31</v>
      </c>
      <c r="B45" s="24"/>
      <c r="C45" s="24"/>
      <c r="D45" s="26">
        <f>SUM(D44:D44)</f>
        <v>0</v>
      </c>
    </row>
    <row r="46" spans="1:5" x14ac:dyDescent="0.25">
      <c r="A46" s="9"/>
      <c r="B46" s="9"/>
      <c r="C46" s="9"/>
      <c r="D46" s="9"/>
    </row>
    <row r="47" spans="1:5" ht="15.75" thickBot="1" x14ac:dyDescent="0.3"/>
    <row r="48" spans="1:5" ht="27.75" thickTop="1" thickBot="1" x14ac:dyDescent="0.45">
      <c r="A48" s="19" t="s">
        <v>32</v>
      </c>
      <c r="B48" s="19"/>
      <c r="C48" s="19"/>
      <c r="D48" s="20">
        <f>D17+D24+D30+D35+D40+D45</f>
        <v>0</v>
      </c>
      <c r="E48" s="14"/>
    </row>
    <row r="49" spans="1:1" ht="15.75" thickTop="1" x14ac:dyDescent="0.25"/>
    <row r="51" spans="1:1" x14ac:dyDescent="0.25">
      <c r="A51" s="3" t="s">
        <v>36</v>
      </c>
    </row>
  </sheetData>
  <phoneticPr fontId="4" type="noConversion"/>
  <pageMargins left="0.70866141732283472" right="0.70866141732283472" top="0.74803149606299213" bottom="0.74803149606299213" header="0.31496062992125984" footer="0.31496062992125984"/>
  <pageSetup paperSize="9" orientation="landscape"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ICT Infrastructuur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dc:creator>
  <cp:lastModifiedBy>Marc</cp:lastModifiedBy>
  <cp:lastPrinted>2015-07-15T11:14:41Z</cp:lastPrinted>
  <dcterms:created xsi:type="dcterms:W3CDTF">2012-05-09T08:40:57Z</dcterms:created>
  <dcterms:modified xsi:type="dcterms:W3CDTF">2022-01-19T12:40:13Z</dcterms:modified>
</cp:coreProperties>
</file>